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E:\实验结果\3P-NS2结构\EMBO Reports\Final\Source_Data\Figure_2D_Source_Data\"/>
    </mc:Choice>
  </mc:AlternateContent>
  <xr:revisionPtr revIDLastSave="0" documentId="13_ncr:1_{72A3F9AF-0C03-4585-8388-61816F65E8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g. 2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G5" i="1"/>
  <c r="F5" i="1"/>
</calcChain>
</file>

<file path=xl/sharedStrings.xml><?xml version="1.0" encoding="utf-8"?>
<sst xmlns="http://schemas.openxmlformats.org/spreadsheetml/2006/main" count="20" uniqueCount="20">
  <si>
    <t>-PB1</t>
  </si>
  <si>
    <t>-NS2</t>
  </si>
  <si>
    <t>NS2-WT</t>
  </si>
  <si>
    <t>#1</t>
    <phoneticPr fontId="3" type="noConversion"/>
  </si>
  <si>
    <t>#2</t>
    <phoneticPr fontId="3" type="noConversion"/>
  </si>
  <si>
    <t>#3</t>
    <phoneticPr fontId="3" type="noConversion"/>
  </si>
  <si>
    <t>Average</t>
  </si>
  <si>
    <t>SEM</t>
    <phoneticPr fontId="3" type="noConversion"/>
  </si>
  <si>
    <t>Relative mRNA accumulation</t>
    <phoneticPr fontId="3" type="noConversion"/>
  </si>
  <si>
    <t>T5A</t>
  </si>
  <si>
    <t>S25A/D27A</t>
  </si>
  <si>
    <t>Q34A/S37A/R42A</t>
  </si>
  <si>
    <t>K72A/E75A/E112A</t>
  </si>
  <si>
    <t>F94A/T98A/E108A</t>
  </si>
  <si>
    <t>F35A/Y41A</t>
  </si>
  <si>
    <t>F99A</t>
  </si>
  <si>
    <t>F116A</t>
  </si>
  <si>
    <t>F99A/F116A</t>
  </si>
  <si>
    <t>P-value</t>
    <phoneticPr fontId="3" type="noConversion"/>
  </si>
  <si>
    <t>Fig. 2D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</si>
</sst>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E+00"/>
    <numFmt numFmtId="178" formatCode="0.0000_ "/>
  </numFmts>
  <fonts count="12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  <font>
      <sz val="11"/>
      <color theme="1"/>
      <name val="等线"/>
      <family val="2"/>
      <charset val="1"/>
      <scheme val="minor"/>
    </font>
    <font>
      <b/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7">
    <xf numFmtId="0" fontId="0" fillId="0" borderId="0" xfId="0"/>
    <xf numFmtId="0" fontId="7" fillId="2" borderId="0" xfId="0" applyFont="1" applyFill="1"/>
    <xf numFmtId="0" fontId="6" fillId="0" borderId="2" xfId="1" applyFont="1" applyBorder="1" applyAlignment="1">
      <alignment horizontal="center"/>
    </xf>
    <xf numFmtId="177" fontId="2" fillId="0" borderId="0" xfId="0" applyNumberFormat="1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176" fontId="8" fillId="0" borderId="0" xfId="0" applyNumberFormat="1" applyFont="1" applyAlignment="1">
      <alignment horizontal="center"/>
    </xf>
    <xf numFmtId="176" fontId="10" fillId="0" borderId="0" xfId="0" applyNumberFormat="1" applyFont="1" applyAlignment="1">
      <alignment horizontal="center"/>
    </xf>
    <xf numFmtId="177" fontId="8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78" fontId="8" fillId="0" borderId="0" xfId="0" applyNumberFormat="1" applyFont="1" applyAlignment="1">
      <alignment horizontal="center"/>
    </xf>
    <xf numFmtId="176" fontId="8" fillId="0" borderId="1" xfId="0" applyNumberFormat="1" applyFont="1" applyBorder="1" applyAlignment="1">
      <alignment horizontal="center"/>
    </xf>
    <xf numFmtId="176" fontId="10" fillId="0" borderId="1" xfId="0" applyNumberFormat="1" applyFont="1" applyBorder="1" applyAlignment="1">
      <alignment horizontal="center"/>
    </xf>
    <xf numFmtId="177" fontId="8" fillId="0" borderId="1" xfId="0" applyNumberFormat="1" applyFont="1" applyBorder="1" applyAlignment="1">
      <alignment horizontal="center"/>
    </xf>
  </cellXfs>
  <cellStyles count="3">
    <cellStyle name="Normal 2" xfId="2" xr:uid="{95F3E830-7C4A-4F6B-8D2A-8571F622998E}"/>
    <cellStyle name="常规" xfId="0" builtinId="0"/>
    <cellStyle name="常规 2" xfId="1" xr:uid="{10BFB4EA-521C-49F8-81A4-525D6BC010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zoomScale="130" zoomScaleNormal="130" workbookViewId="0">
      <selection activeCell="J19" sqref="J19"/>
    </sheetView>
  </sheetViews>
  <sheetFormatPr defaultRowHeight="14.25" x14ac:dyDescent="0.2"/>
  <cols>
    <col min="2" max="2" width="14.125" customWidth="1"/>
    <col min="3" max="8" width="7.25" customWidth="1"/>
  </cols>
  <sheetData>
    <row r="1" spans="1:10" x14ac:dyDescent="0.2">
      <c r="A1" s="1" t="s">
        <v>19</v>
      </c>
    </row>
    <row r="3" spans="1:10" x14ac:dyDescent="0.2">
      <c r="B3" s="5" t="s">
        <v>8</v>
      </c>
      <c r="C3" s="5"/>
      <c r="D3" s="5"/>
      <c r="E3" s="5"/>
      <c r="F3" s="5"/>
      <c r="G3" s="5"/>
      <c r="H3" s="5"/>
    </row>
    <row r="4" spans="1:10" ht="15" x14ac:dyDescent="0.25">
      <c r="B4" s="6"/>
      <c r="C4" s="7" t="s">
        <v>3</v>
      </c>
      <c r="D4" s="7" t="s">
        <v>4</v>
      </c>
      <c r="E4" s="7" t="s">
        <v>5</v>
      </c>
      <c r="F4" s="2" t="s">
        <v>6</v>
      </c>
      <c r="G4" s="2" t="s">
        <v>7</v>
      </c>
      <c r="H4" s="2" t="s">
        <v>18</v>
      </c>
    </row>
    <row r="5" spans="1:10" x14ac:dyDescent="0.2">
      <c r="B5" s="8" t="s">
        <v>0</v>
      </c>
      <c r="C5" s="9">
        <v>0</v>
      </c>
      <c r="D5" s="9">
        <v>0</v>
      </c>
      <c r="E5" s="9">
        <v>0</v>
      </c>
      <c r="F5" s="10">
        <f>AVERAGE(C5:E5)</f>
        <v>0</v>
      </c>
      <c r="G5" s="10">
        <f>_xlfn.STDEV.P(C5:E5)</f>
        <v>0</v>
      </c>
      <c r="H5" s="11">
        <v>4.0953599999999998E-10</v>
      </c>
    </row>
    <row r="6" spans="1:10" x14ac:dyDescent="0.2">
      <c r="B6" s="8" t="s">
        <v>1</v>
      </c>
      <c r="C6" s="9">
        <v>1</v>
      </c>
      <c r="D6" s="9">
        <v>1</v>
      </c>
      <c r="E6" s="9">
        <v>1</v>
      </c>
      <c r="F6" s="10">
        <f t="shared" ref="F6:F16" si="0">AVERAGE(C6:E6)</f>
        <v>1</v>
      </c>
      <c r="G6" s="10">
        <f t="shared" ref="G6:G16" si="1">_xlfn.STDEV.P(C6:E6)</f>
        <v>0</v>
      </c>
      <c r="H6" s="12"/>
      <c r="J6" s="3"/>
    </row>
    <row r="7" spans="1:10" x14ac:dyDescent="0.2">
      <c r="B7" s="8" t="s">
        <v>2</v>
      </c>
      <c r="C7" s="9">
        <v>0.24</v>
      </c>
      <c r="D7" s="9">
        <v>0.11</v>
      </c>
      <c r="E7" s="9">
        <v>0.197214</v>
      </c>
      <c r="F7" s="10">
        <f t="shared" si="0"/>
        <v>0.18240466666666666</v>
      </c>
      <c r="G7" s="10">
        <f t="shared" si="1"/>
        <v>5.4095515928360989E-2</v>
      </c>
      <c r="H7" s="11">
        <v>2.1403211000000001E-8</v>
      </c>
      <c r="J7" s="3"/>
    </row>
    <row r="8" spans="1:10" x14ac:dyDescent="0.2">
      <c r="B8" s="8" t="s">
        <v>9</v>
      </c>
      <c r="C8" s="9">
        <v>0.4</v>
      </c>
      <c r="D8" s="9">
        <v>0.16</v>
      </c>
      <c r="E8" s="9">
        <v>0.237094</v>
      </c>
      <c r="F8" s="10">
        <f t="shared" si="0"/>
        <v>0.26569800000000005</v>
      </c>
      <c r="G8" s="10">
        <f t="shared" si="1"/>
        <v>0.10004546170616634</v>
      </c>
      <c r="H8" s="11">
        <v>1.55358858E-7</v>
      </c>
      <c r="J8" s="3"/>
    </row>
    <row r="9" spans="1:10" x14ac:dyDescent="0.2">
      <c r="B9" s="8" t="s">
        <v>10</v>
      </c>
      <c r="C9" s="9">
        <v>0.12</v>
      </c>
      <c r="D9" s="9">
        <v>0.05</v>
      </c>
      <c r="E9" s="9">
        <v>0.24</v>
      </c>
      <c r="F9" s="10">
        <f t="shared" si="0"/>
        <v>0.13666666666666666</v>
      </c>
      <c r="G9" s="10">
        <f t="shared" si="1"/>
        <v>7.8457348639598801E-2</v>
      </c>
      <c r="H9" s="11">
        <v>7.5625400000000002E-9</v>
      </c>
      <c r="J9" s="3"/>
    </row>
    <row r="10" spans="1:10" x14ac:dyDescent="0.2">
      <c r="B10" s="8" t="s">
        <v>11</v>
      </c>
      <c r="C10" s="9">
        <v>0.9</v>
      </c>
      <c r="D10" s="9">
        <v>0.56999999999999995</v>
      </c>
      <c r="E10" s="9">
        <v>0.75</v>
      </c>
      <c r="F10" s="10">
        <f t="shared" si="0"/>
        <v>0.73999999999999988</v>
      </c>
      <c r="G10" s="10">
        <f t="shared" si="1"/>
        <v>0.13490737563232086</v>
      </c>
      <c r="H10" s="13">
        <v>5.1831011033028999E-2</v>
      </c>
      <c r="J10" s="3"/>
    </row>
    <row r="11" spans="1:10" x14ac:dyDescent="0.2">
      <c r="B11" s="8" t="s">
        <v>12</v>
      </c>
      <c r="C11" s="9">
        <v>0.21</v>
      </c>
      <c r="D11" s="9">
        <v>0.13</v>
      </c>
      <c r="E11" s="9">
        <v>0.44307099999999999</v>
      </c>
      <c r="F11" s="10">
        <f t="shared" si="0"/>
        <v>0.26102366666666665</v>
      </c>
      <c r="G11" s="10">
        <f t="shared" si="1"/>
        <v>0.13280543081348573</v>
      </c>
      <c r="H11" s="11">
        <v>1.38581732E-7</v>
      </c>
      <c r="J11" s="3"/>
    </row>
    <row r="12" spans="1:10" x14ac:dyDescent="0.2">
      <c r="B12" s="8" t="s">
        <v>13</v>
      </c>
      <c r="C12" s="9">
        <v>0.24</v>
      </c>
      <c r="D12" s="9">
        <v>0.11</v>
      </c>
      <c r="E12" s="9">
        <v>0.20687800000000001</v>
      </c>
      <c r="F12" s="10">
        <f t="shared" si="0"/>
        <v>0.18562599999999999</v>
      </c>
      <c r="G12" s="10">
        <f t="shared" si="1"/>
        <v>5.5158774629850853E-2</v>
      </c>
      <c r="H12" s="11">
        <v>2.3059619E-8</v>
      </c>
      <c r="J12" s="3"/>
    </row>
    <row r="13" spans="1:10" x14ac:dyDescent="0.2">
      <c r="B13" s="8" t="s">
        <v>14</v>
      </c>
      <c r="C13" s="9">
        <v>0.4</v>
      </c>
      <c r="D13" s="9">
        <v>0.26</v>
      </c>
      <c r="E13" s="9">
        <v>0.44109399999999999</v>
      </c>
      <c r="F13" s="10">
        <f t="shared" si="0"/>
        <v>0.36703133333333332</v>
      </c>
      <c r="G13" s="10">
        <f t="shared" si="1"/>
        <v>7.7519713386696401E-2</v>
      </c>
      <c r="H13" s="11">
        <v>2.0211184499999998E-6</v>
      </c>
      <c r="J13" s="3"/>
    </row>
    <row r="14" spans="1:10" x14ac:dyDescent="0.2">
      <c r="B14" s="8" t="s">
        <v>15</v>
      </c>
      <c r="C14" s="9">
        <v>0.31</v>
      </c>
      <c r="D14" s="9">
        <v>0.26</v>
      </c>
      <c r="E14" s="9">
        <v>0.49</v>
      </c>
      <c r="F14" s="10">
        <f t="shared" si="0"/>
        <v>0.35333333333333333</v>
      </c>
      <c r="G14" s="10">
        <f t="shared" si="1"/>
        <v>9.8770215933526959E-2</v>
      </c>
      <c r="H14" s="11">
        <v>1.4150025900000001E-6</v>
      </c>
      <c r="J14" s="3"/>
    </row>
    <row r="15" spans="1:10" x14ac:dyDescent="0.2">
      <c r="B15" s="8" t="s">
        <v>16</v>
      </c>
      <c r="C15" s="9">
        <v>0.17</v>
      </c>
      <c r="D15" s="9">
        <v>0.13</v>
      </c>
      <c r="E15" s="9">
        <v>0.2</v>
      </c>
      <c r="F15" s="10">
        <f t="shared" si="0"/>
        <v>0.16666666666666666</v>
      </c>
      <c r="G15" s="10">
        <f t="shared" si="1"/>
        <v>2.8674417556808898E-2</v>
      </c>
      <c r="H15" s="11">
        <v>1.4906241999999999E-8</v>
      </c>
      <c r="J15" s="3"/>
    </row>
    <row r="16" spans="1:10" x14ac:dyDescent="0.2">
      <c r="B16" s="4" t="s">
        <v>17</v>
      </c>
      <c r="C16" s="14">
        <v>0.55000000000000004</v>
      </c>
      <c r="D16" s="14">
        <v>0.23</v>
      </c>
      <c r="E16" s="14">
        <v>0.47288400000000003</v>
      </c>
      <c r="F16" s="15">
        <f t="shared" si="0"/>
        <v>0.41762800000000005</v>
      </c>
      <c r="G16" s="15">
        <f t="shared" si="1"/>
        <v>0.13635717595589414</v>
      </c>
      <c r="H16" s="16">
        <v>7.7311942139999993E-6</v>
      </c>
      <c r="J16" s="3"/>
    </row>
  </sheetData>
  <mergeCells count="1">
    <mergeCell ref="B3:H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Zhang</dc:creator>
  <cp:lastModifiedBy>Lei Zhang</cp:lastModifiedBy>
  <dcterms:created xsi:type="dcterms:W3CDTF">2015-06-05T18:19:34Z</dcterms:created>
  <dcterms:modified xsi:type="dcterms:W3CDTF">2024-06-24T09:59:14Z</dcterms:modified>
</cp:coreProperties>
</file>